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U:\CALDERINI\BANDO DISTRIBUTORI\DISTRIBUTORI\"/>
    </mc:Choice>
  </mc:AlternateContent>
  <xr:revisionPtr revIDLastSave="0" documentId="13_ncr:1_{969E8CFA-69C2-4DF5-8FFF-035283E9E0EC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Foglio1" sheetId="1" r:id="rId1"/>
    <sheet name="Foglio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5" i="2" l="1"/>
  <c r="K3" i="2"/>
  <c r="K4" i="2" s="1"/>
</calcChain>
</file>

<file path=xl/sharedStrings.xml><?xml version="1.0" encoding="utf-8"?>
<sst xmlns="http://schemas.openxmlformats.org/spreadsheetml/2006/main" count="51" uniqueCount="35">
  <si>
    <t>MATRICE DEI RISCHI - CONCESSIONE DEL SERVIZIO DI DISTRIBUZIONE AUTOMATICA DI BEVANDE CALDE, FREDDE E SNACK, A RIDOTTO IMPATTO AMBIENTALE, NEI PLESSI SCOLASTICI</t>
  </si>
  <si>
    <t>TIPO DI RISCHIO</t>
  </si>
  <si>
    <t>DESCRIZIONE</t>
  </si>
  <si>
    <t>PROBABILITA' DEL VERIFICARSI DEL RISCHIO</t>
  </si>
  <si>
    <t>MAGGIORI COSTI E/O RITARDI ASSOCIATI AL VERIFICARSI DEL RISCHIO</t>
  </si>
  <si>
    <t xml:space="preserve">STRUMENTI PER LA MITIGAZIONE </t>
  </si>
  <si>
    <t>RISCHIO CARICO DEL PUBBLICO (SI/NO)</t>
  </si>
  <si>
    <t>RISCHIO CARICO DEL PRIVATO (SI/NO)</t>
  </si>
  <si>
    <t>ARTICOLO CAPITOLATO CHE IDENTIFICA IL RISCHIO</t>
  </si>
  <si>
    <t>Rischio di contrazione della domanda di mercato</t>
  </si>
  <si>
    <t>Rischio di contrazione della domanda di mercato, ossia di riduzione della domanda complessiva del mercato relativa al servizio, che si riflette anche su quella dell'operatore economico</t>
  </si>
  <si>
    <t>Bassa</t>
  </si>
  <si>
    <t>Diminuzione dei ricavi</t>
  </si>
  <si>
    <t>Flessibilità organizzativa</t>
  </si>
  <si>
    <t>No</t>
  </si>
  <si>
    <t>Si</t>
  </si>
  <si>
    <t>Rischio di contrazione della domanda specifica</t>
  </si>
  <si>
    <t xml:space="preserve">Rischio di contrazione della domanda specifica, collegato all'insorgere nel mercato di riferimento di un'offerta competitiva di altri operatori che eroda parte della domanda </t>
  </si>
  <si>
    <t>Rischio di manutenzione ordinaria e straordinaria</t>
  </si>
  <si>
    <t xml:space="preserve">Rischio che la manutenzione dei distributori non sia adeguata, con il conseguente aumento dei costi; rischio di incoretta stima dei costi di manutenzione ordinaria e straordinaria e/o che fattori imprevedibili comportino un costo superiore a quello preventivato </t>
  </si>
  <si>
    <t>Media</t>
  </si>
  <si>
    <t>Aumento dei costi; impossibilità di erogare il servizio</t>
  </si>
  <si>
    <t>Manutenzioni programmate preventivate</t>
  </si>
  <si>
    <t>Rischio di disponiblità</t>
  </si>
  <si>
    <t>Rischio legato alla capacità, da parte del concessionario, di erogare le prestazioni contrattuali pattuite, sia per volume che per standard di qualità previsti</t>
  </si>
  <si>
    <t>sprechi, Aumento dei costi; penali; risoluzione del contratto</t>
  </si>
  <si>
    <t>Attenta analisi dei documenti di gara; flessibilità organizzativa</t>
  </si>
  <si>
    <t>Rischio di temporanea sospensione del servizio</t>
  </si>
  <si>
    <t xml:space="preserve">Rischio connesso alla possibilità del verificarsi di eventi con riflessi sull'attività del concessionario quali, a titoli meramente esemplificatorio: esecuzione di lavori e di attività manutentive negli spazi in cui sono presenti i distributori; interruzioni di forniture elettriche e/o idriche; chiusure temporanee di spazi a seguito di scioperi di personale </t>
  </si>
  <si>
    <t xml:space="preserve">Riduzione dei costi </t>
  </si>
  <si>
    <t>SI</t>
  </si>
  <si>
    <t>Diminuzione di ricavi; aumento di costi</t>
  </si>
  <si>
    <t>Revisione prezzi</t>
  </si>
  <si>
    <t>Rischio di variazione del numero di distributori o della sede</t>
  </si>
  <si>
    <t xml:space="preserve">Rischio di installazione di distributori aggiuntivi, di rimozione di distributori già installati o di cambio sede su richiesta del Concedente; rischio di mancata autorizzazione da parte del Concedente di variazioni del numero dei distributori proposte dal Concessionario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</si>
</sst>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10]General"/>
    <numFmt numFmtId="165" formatCode="[$€-410]\ #,##0.00;[Red]\-[$€-410]\ #,##0.00"/>
    <numFmt numFmtId="166" formatCode="_-* #,##0.00&quot; €&quot;_-;\-* #,##0.00&quot; €&quot;_-;_-* \-??&quot; €&quot;_-;_-@_-"/>
  </numFmts>
  <fonts count="21">
    <font>
      <sz val="11"/>
      <color rgb="FF000000"/>
      <name val="Calibri"/>
      <family val="2"/>
      <charset val="1"/>
    </font>
    <font>
      <sz val="10"/>
      <color rgb="FFFFFFFF"/>
      <name val="Calibri1"/>
      <charset val="1"/>
    </font>
    <font>
      <b/>
      <sz val="10"/>
      <color rgb="FF000000"/>
      <name val="Calibri1"/>
      <charset val="1"/>
    </font>
    <font>
      <sz val="10"/>
      <color rgb="FFCC0000"/>
      <name val="Calibri1"/>
      <charset val="1"/>
    </font>
    <font>
      <b/>
      <sz val="10"/>
      <color rgb="FFFFFFFF"/>
      <name val="Calibri1"/>
      <charset val="1"/>
    </font>
    <font>
      <i/>
      <sz val="10"/>
      <color rgb="FF808080"/>
      <name val="Calibri1"/>
      <charset val="1"/>
    </font>
    <font>
      <sz val="10"/>
      <color rgb="FF006600"/>
      <name val="Calibri1"/>
      <charset val="1"/>
    </font>
    <font>
      <b/>
      <sz val="24"/>
      <color rgb="FF000000"/>
      <name val="Calibri1"/>
      <charset val="1"/>
    </font>
    <font>
      <sz val="18"/>
      <color rgb="FF000000"/>
      <name val="Calibri1"/>
      <charset val="1"/>
    </font>
    <font>
      <sz val="12"/>
      <color rgb="FF000000"/>
      <name val="Calibri1"/>
      <charset val="1"/>
    </font>
    <font>
      <b/>
      <i/>
      <sz val="16"/>
      <color rgb="FF000000"/>
      <name val="Calibri1"/>
      <charset val="1"/>
    </font>
    <font>
      <u/>
      <sz val="10"/>
      <color rgb="FF0000EE"/>
      <name val="Calibri1"/>
      <charset val="1"/>
    </font>
    <font>
      <sz val="10"/>
      <color rgb="FF996600"/>
      <name val="Calibri1"/>
      <charset val="1"/>
    </font>
    <font>
      <sz val="11"/>
      <color rgb="FF000000"/>
      <name val="Calibri1"/>
      <charset val="1"/>
    </font>
    <font>
      <sz val="10"/>
      <color rgb="FF333333"/>
      <name val="Calibri1"/>
      <charset val="1"/>
    </font>
    <font>
      <b/>
      <i/>
      <u/>
      <sz val="11"/>
      <color rgb="FF000000"/>
      <name val="Calibri1"/>
      <charset val="1"/>
    </font>
    <font>
      <b/>
      <sz val="11"/>
      <color rgb="FF000000"/>
      <name val="Calibri"/>
      <family val="2"/>
      <charset val="1"/>
    </font>
    <font>
      <sz val="11"/>
      <name val="Calibri1"/>
      <charset val="1"/>
    </font>
    <font>
      <sz val="11"/>
      <color rgb="FF000000"/>
      <name val="Calibri"/>
      <family val="2"/>
      <charset val="1"/>
    </font>
    <font>
      <sz val="11"/>
      <color rgb="FFFF0000"/>
      <name val="Calibri1"/>
      <charset val="1"/>
    </font>
    <font>
      <b/>
      <sz val="11"/>
      <color rgb="FFFF0000"/>
      <name val="Calibri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</fills>
  <borders count="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4">
    <xf numFmtId="0" fontId="0" fillId="0" borderId="0"/>
    <xf numFmtId="166" fontId="18" fillId="0" borderId="0" applyBorder="0" applyProtection="0"/>
    <xf numFmtId="9" fontId="18" fillId="0" borderId="0" applyBorder="0" applyProtection="0"/>
    <xf numFmtId="164" fontId="1" fillId="2" borderId="0"/>
    <xf numFmtId="164" fontId="1" fillId="3" borderId="0"/>
    <xf numFmtId="164" fontId="2" fillId="4" borderId="0"/>
    <xf numFmtId="164" fontId="2" fillId="0" borderId="0"/>
    <xf numFmtId="164" fontId="3" fillId="5" borderId="0"/>
    <xf numFmtId="164" fontId="4" fillId="6" borderId="0"/>
    <xf numFmtId="164" fontId="5" fillId="0" borderId="0"/>
    <xf numFmtId="164" fontId="6" fillId="7" borderId="0"/>
    <xf numFmtId="164" fontId="7" fillId="0" borderId="0"/>
    <xf numFmtId="164" fontId="8" fillId="0" borderId="0"/>
    <xf numFmtId="164" fontId="9" fillId="0" borderId="0"/>
    <xf numFmtId="164" fontId="10" fillId="0" borderId="0">
      <alignment horizontal="center" textRotation="90"/>
    </xf>
    <xf numFmtId="164" fontId="11" fillId="0" borderId="0"/>
    <xf numFmtId="164" fontId="12" fillId="8" borderId="0"/>
    <xf numFmtId="164" fontId="13" fillId="0" borderId="0"/>
    <xf numFmtId="164" fontId="14" fillId="8" borderId="1"/>
    <xf numFmtId="164" fontId="15" fillId="0" borderId="0"/>
    <xf numFmtId="165" fontId="15" fillId="0" borderId="0"/>
    <xf numFmtId="164" fontId="13" fillId="0" borderId="0"/>
    <xf numFmtId="164" fontId="13" fillId="0" borderId="0"/>
    <xf numFmtId="164" fontId="3" fillId="0" borderId="0"/>
  </cellStyleXfs>
  <cellXfs count="12">
    <xf numFmtId="0" fontId="0" fillId="0" borderId="0" xfId="0"/>
    <xf numFmtId="164" fontId="13" fillId="0" borderId="2" xfId="17" applyBorder="1" applyAlignment="1">
      <alignment horizontal="left" vertical="center" wrapText="1"/>
    </xf>
    <xf numFmtId="164" fontId="13" fillId="0" borderId="2" xfId="17" applyBorder="1" applyAlignment="1">
      <alignment horizontal="center" vertical="center" wrapText="1"/>
    </xf>
    <xf numFmtId="164" fontId="17" fillId="0" borderId="2" xfId="17" applyFont="1" applyBorder="1" applyAlignment="1">
      <alignment horizontal="center" vertical="center" wrapText="1"/>
    </xf>
    <xf numFmtId="164" fontId="13" fillId="0" borderId="2" xfId="17" applyBorder="1" applyAlignment="1">
      <alignment vertical="center" wrapText="1"/>
    </xf>
    <xf numFmtId="164" fontId="13" fillId="0" borderId="2" xfId="17" applyBorder="1" applyAlignment="1">
      <alignment horizontal="left" wrapText="1"/>
    </xf>
    <xf numFmtId="166" fontId="0" fillId="0" borderId="0" xfId="1" applyFont="1" applyBorder="1" applyProtection="1"/>
    <xf numFmtId="9" fontId="0" fillId="0" borderId="0" xfId="2" applyFont="1" applyBorder="1" applyProtection="1"/>
    <xf numFmtId="164" fontId="19" fillId="0" borderId="2" xfId="17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164" fontId="16" fillId="0" borderId="3" xfId="17" applyFont="1" applyBorder="1" applyAlignment="1">
      <alignment horizontal="center" vertical="center" wrapText="1"/>
    </xf>
    <xf numFmtId="164" fontId="20" fillId="0" borderId="3" xfId="17" applyFont="1" applyBorder="1" applyAlignment="1">
      <alignment horizontal="center" vertical="center" wrapText="1"/>
    </xf>
  </cellXfs>
  <cellStyles count="24">
    <cellStyle name="Accent 1 5" xfId="3" xr:uid="{00000000-0005-0000-0000-000006000000}"/>
    <cellStyle name="Accent 2 6" xfId="4" xr:uid="{00000000-0005-0000-0000-000007000000}"/>
    <cellStyle name="Accent 3 7" xfId="5" xr:uid="{00000000-0005-0000-0000-000008000000}"/>
    <cellStyle name="Accent 4" xfId="6" xr:uid="{00000000-0005-0000-0000-000009000000}"/>
    <cellStyle name="Bad 8" xfId="7" xr:uid="{00000000-0005-0000-0000-00000A000000}"/>
    <cellStyle name="Error 9" xfId="8" xr:uid="{00000000-0005-0000-0000-00000B000000}"/>
    <cellStyle name="Footnote 10" xfId="9" xr:uid="{00000000-0005-0000-0000-00000C000000}"/>
    <cellStyle name="Good 11" xfId="10" xr:uid="{00000000-0005-0000-0000-00000D000000}"/>
    <cellStyle name="Heading (user) 12" xfId="11" xr:uid="{00000000-0005-0000-0000-00000E000000}"/>
    <cellStyle name="Heading 1 13" xfId="12" xr:uid="{00000000-0005-0000-0000-00000F000000}"/>
    <cellStyle name="Heading 2 14" xfId="13" xr:uid="{00000000-0005-0000-0000-000010000000}"/>
    <cellStyle name="Heading1" xfId="14" xr:uid="{00000000-0005-0000-0000-000011000000}"/>
    <cellStyle name="Hyperlink 15" xfId="15" xr:uid="{00000000-0005-0000-0000-000012000000}"/>
    <cellStyle name="Neutral 16" xfId="16" xr:uid="{00000000-0005-0000-0000-000013000000}"/>
    <cellStyle name="Normale" xfId="0" builtinId="0"/>
    <cellStyle name="Normale 2" xfId="17" xr:uid="{00000000-0005-0000-0000-000014000000}"/>
    <cellStyle name="Note 17" xfId="18" xr:uid="{00000000-0005-0000-0000-000015000000}"/>
    <cellStyle name="Percentuale" xfId="2" builtinId="5"/>
    <cellStyle name="Result" xfId="19" xr:uid="{00000000-0005-0000-0000-000016000000}"/>
    <cellStyle name="Result2" xfId="20" xr:uid="{00000000-0005-0000-0000-000017000000}"/>
    <cellStyle name="Status 18" xfId="21" xr:uid="{00000000-0005-0000-0000-000018000000}"/>
    <cellStyle name="Text 19" xfId="22" xr:uid="{00000000-0005-0000-0000-000019000000}"/>
    <cellStyle name="Valuta" xfId="1" builtinId="4"/>
    <cellStyle name="Warning 20" xfId="23" xr:uid="{00000000-0005-0000-0000-00001A000000}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tabSelected="1" zoomScale="85" zoomScaleNormal="85" workbookViewId="0">
      <selection activeCell="H10" sqref="H10"/>
    </sheetView>
  </sheetViews>
  <sheetFormatPr defaultColWidth="8.7109375" defaultRowHeight="15"/>
  <cols>
    <col min="1" max="1" width="23.85546875" customWidth="1"/>
    <col min="2" max="2" width="62.5703125" customWidth="1"/>
    <col min="3" max="3" width="28.85546875" customWidth="1"/>
    <col min="4" max="4" width="26.7109375" customWidth="1"/>
    <col min="5" max="5" width="26.140625" customWidth="1"/>
    <col min="6" max="6" width="33.7109375" customWidth="1"/>
    <col min="7" max="7" width="20.7109375" customWidth="1"/>
    <col min="8" max="8" width="21.85546875" customWidth="1"/>
  </cols>
  <sheetData>
    <row r="1" spans="1:8">
      <c r="A1" s="9" t="s">
        <v>0</v>
      </c>
      <c r="B1" s="9"/>
      <c r="C1" s="9"/>
      <c r="D1" s="9"/>
      <c r="E1" s="9"/>
      <c r="F1" s="9"/>
      <c r="G1" s="9"/>
      <c r="H1" s="9"/>
    </row>
    <row r="2" spans="1:8">
      <c r="A2" s="9"/>
      <c r="B2" s="9"/>
      <c r="C2" s="9"/>
      <c r="D2" s="9"/>
      <c r="E2" s="9"/>
      <c r="F2" s="9"/>
      <c r="G2" s="9"/>
      <c r="H2" s="9"/>
    </row>
    <row r="3" spans="1:8" ht="15" customHeight="1">
      <c r="A3" s="10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1" t="s">
        <v>8</v>
      </c>
    </row>
    <row r="4" spans="1:8" ht="38.25" customHeight="1">
      <c r="A4" s="10"/>
      <c r="B4" s="10"/>
      <c r="C4" s="10"/>
      <c r="D4" s="10"/>
      <c r="E4" s="10"/>
      <c r="F4" s="10"/>
      <c r="G4" s="10"/>
      <c r="H4" s="11"/>
    </row>
    <row r="5" spans="1:8" ht="57" customHeight="1">
      <c r="A5" s="1" t="s">
        <v>9</v>
      </c>
      <c r="B5" s="1" t="s">
        <v>10</v>
      </c>
      <c r="C5" s="2" t="s">
        <v>11</v>
      </c>
      <c r="D5" s="2" t="s">
        <v>12</v>
      </c>
      <c r="E5" s="2" t="s">
        <v>13</v>
      </c>
      <c r="F5" s="2" t="s">
        <v>14</v>
      </c>
      <c r="G5" s="2" t="s">
        <v>15</v>
      </c>
      <c r="H5" s="8">
        <v>11</v>
      </c>
    </row>
    <row r="6" spans="1:8" ht="69" customHeight="1">
      <c r="A6" s="1" t="s">
        <v>16</v>
      </c>
      <c r="B6" s="1" t="s">
        <v>17</v>
      </c>
      <c r="C6" s="2" t="s">
        <v>11</v>
      </c>
      <c r="D6" s="2" t="s">
        <v>12</v>
      </c>
      <c r="E6" s="2" t="s">
        <v>13</v>
      </c>
      <c r="F6" s="2" t="s">
        <v>14</v>
      </c>
      <c r="G6" s="2" t="s">
        <v>15</v>
      </c>
      <c r="H6" s="8">
        <v>11</v>
      </c>
    </row>
    <row r="7" spans="1:8" ht="74.25" customHeight="1">
      <c r="A7" s="1" t="s">
        <v>18</v>
      </c>
      <c r="B7" s="1" t="s">
        <v>19</v>
      </c>
      <c r="C7" s="2" t="s">
        <v>20</v>
      </c>
      <c r="D7" s="2" t="s">
        <v>21</v>
      </c>
      <c r="E7" s="2" t="s">
        <v>22</v>
      </c>
      <c r="F7" s="2" t="s">
        <v>14</v>
      </c>
      <c r="G7" s="2" t="s">
        <v>15</v>
      </c>
      <c r="H7" s="8">
        <v>11</v>
      </c>
    </row>
    <row r="8" spans="1:8" ht="54.75" customHeight="1">
      <c r="A8" s="2" t="s">
        <v>23</v>
      </c>
      <c r="B8" s="1" t="s">
        <v>24</v>
      </c>
      <c r="C8" s="2" t="s">
        <v>20</v>
      </c>
      <c r="D8" s="3" t="s">
        <v>25</v>
      </c>
      <c r="E8" s="2" t="s">
        <v>26</v>
      </c>
      <c r="F8" s="2" t="s">
        <v>14</v>
      </c>
      <c r="G8" s="2" t="s">
        <v>15</v>
      </c>
      <c r="H8" s="8">
        <v>11</v>
      </c>
    </row>
    <row r="9" spans="1:8" ht="121.5" customHeight="1">
      <c r="A9" s="4" t="s">
        <v>27</v>
      </c>
      <c r="B9" s="5" t="s">
        <v>28</v>
      </c>
      <c r="C9" s="2" t="s">
        <v>20</v>
      </c>
      <c r="D9" s="2" t="s">
        <v>29</v>
      </c>
      <c r="E9" s="2" t="s">
        <v>13</v>
      </c>
      <c r="F9" s="3" t="s">
        <v>30</v>
      </c>
      <c r="G9" s="2" t="s">
        <v>15</v>
      </c>
      <c r="H9" s="8">
        <v>11</v>
      </c>
    </row>
    <row r="10" spans="1:8" ht="93.75" customHeight="1">
      <c r="A10" s="4" t="s">
        <v>33</v>
      </c>
      <c r="B10" s="5" t="s">
        <v>34</v>
      </c>
      <c r="C10" s="2" t="s">
        <v>11</v>
      </c>
      <c r="D10" s="2" t="s">
        <v>31</v>
      </c>
      <c r="E10" s="2" t="s">
        <v>32</v>
      </c>
      <c r="F10" s="2" t="s">
        <v>14</v>
      </c>
      <c r="G10" s="2" t="s">
        <v>15</v>
      </c>
      <c r="H10" s="8">
        <v>11</v>
      </c>
    </row>
  </sheetData>
  <mergeCells count="9">
    <mergeCell ref="A1:H2"/>
    <mergeCell ref="A3:A4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51180555555555496" footer="0.51180555555555496"/>
  <pageSetup paperSize="9" firstPageNumber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H2:N5"/>
  <sheetViews>
    <sheetView topLeftCell="A7" zoomScaleNormal="100" workbookViewId="0">
      <selection activeCell="K6" activeCellId="1" sqref="A4:XFD4 K6"/>
    </sheetView>
  </sheetViews>
  <sheetFormatPr defaultColWidth="8.7109375" defaultRowHeight="15"/>
  <cols>
    <col min="8" max="8" width="9.42578125" style="6" customWidth="1"/>
    <col min="11" max="11" width="12" style="6" customWidth="1"/>
  </cols>
  <sheetData>
    <row r="2" spans="8:14">
      <c r="K2" s="6">
        <v>19799.55</v>
      </c>
      <c r="L2" s="7">
        <v>0.2</v>
      </c>
    </row>
    <row r="3" spans="8:14">
      <c r="H3" s="6">
        <v>240</v>
      </c>
      <c r="K3" s="6">
        <f>K2*L2</f>
        <v>3959.91</v>
      </c>
    </row>
    <row r="4" spans="8:14">
      <c r="H4" s="6">
        <v>260</v>
      </c>
      <c r="K4" s="6">
        <f>K2-K3</f>
        <v>15839.64</v>
      </c>
      <c r="N4">
        <v>41</v>
      </c>
    </row>
    <row r="5" spans="8:14">
      <c r="H5" s="6">
        <f>SUM(H3:H4)</f>
        <v>500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Gaia Cammarota</dc:creator>
  <dc:description/>
  <cp:lastModifiedBy>Patrizia Calderini</cp:lastModifiedBy>
  <cp:revision>4</cp:revision>
  <cp:lastPrinted>2025-11-19T09:05:06Z</cp:lastPrinted>
  <dcterms:created xsi:type="dcterms:W3CDTF">2024-02-27T11:34:13Z</dcterms:created>
  <dcterms:modified xsi:type="dcterms:W3CDTF">2026-02-04T12:43:30Z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